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6" l="1"/>
  <c r="G25" i="6"/>
  <c r="H25" i="6"/>
  <c r="I25" i="6"/>
  <c r="J25" i="6"/>
  <c r="E25" i="6"/>
  <c r="F16" i="6"/>
  <c r="G16" i="6"/>
  <c r="H16" i="6"/>
  <c r="I16" i="6"/>
  <c r="J16" i="6"/>
  <c r="F17" i="6"/>
  <c r="G17" i="6"/>
  <c r="H17" i="6"/>
  <c r="I17" i="6"/>
  <c r="J17" i="6"/>
  <c r="F18" i="6"/>
  <c r="G18" i="6"/>
  <c r="H18" i="6"/>
  <c r="I18" i="6"/>
  <c r="J18" i="6"/>
  <c r="F19" i="6"/>
  <c r="G19" i="6"/>
  <c r="H19" i="6"/>
  <c r="I19" i="6"/>
  <c r="J19" i="6"/>
  <c r="E17" i="6"/>
  <c r="E18" i="6"/>
  <c r="E19" i="6"/>
  <c r="E16" i="6"/>
  <c r="E30" i="6"/>
  <c r="F30" i="6"/>
  <c r="D17" i="7" l="1"/>
  <c r="D16" i="7"/>
  <c r="D15" i="7"/>
  <c r="D14" i="7" l="1"/>
  <c r="D12" i="7"/>
  <c r="J14" i="10" l="1"/>
  <c r="I14" i="10"/>
  <c r="H14" i="10"/>
  <c r="G14" i="10"/>
  <c r="F14" i="10"/>
  <c r="E14" i="10"/>
  <c r="D14" i="10"/>
  <c r="C14" i="10"/>
  <c r="J14" i="9"/>
  <c r="I14" i="9"/>
  <c r="H14" i="9"/>
  <c r="G14" i="9"/>
  <c r="F14" i="9"/>
  <c r="E14" i="9"/>
  <c r="D14" i="9"/>
  <c r="C14" i="9"/>
  <c r="J14" i="8"/>
  <c r="I14" i="8"/>
  <c r="H14" i="8"/>
  <c r="G14" i="8"/>
  <c r="F14" i="8"/>
  <c r="E14" i="8"/>
  <c r="D14" i="8"/>
  <c r="C14" i="8"/>
  <c r="K14" i="10" l="1"/>
  <c r="L14" i="10"/>
  <c r="L14" i="9"/>
  <c r="K14" i="9"/>
  <c r="L14" i="8"/>
  <c r="K14" i="8"/>
  <c r="D20" i="7"/>
  <c r="D21" i="7"/>
  <c r="D23" i="7"/>
  <c r="D24" i="7"/>
  <c r="D18" i="7"/>
  <c r="F20" i="6"/>
  <c r="G20" i="6"/>
  <c r="H20" i="6"/>
  <c r="I20" i="6"/>
  <c r="J20" i="6"/>
  <c r="E20" i="6"/>
  <c r="E15" i="6" s="1"/>
  <c r="J15" i="6" l="1"/>
  <c r="F15" i="6"/>
  <c r="H15" i="6"/>
  <c r="I15" i="6"/>
  <c r="G15" i="6"/>
  <c r="D14" i="1"/>
  <c r="E14" i="1"/>
  <c r="F14" i="1"/>
  <c r="G14" i="1"/>
  <c r="H14" i="1"/>
  <c r="I14" i="1"/>
  <c r="J14" i="1"/>
  <c r="C14" i="1"/>
  <c r="L14" i="1" l="1"/>
  <c r="K14" i="1"/>
</calcChain>
</file>

<file path=xl/sharedStrings.xml><?xml version="1.0" encoding="utf-8"?>
<sst xmlns="http://schemas.openxmlformats.org/spreadsheetml/2006/main" count="240" uniqueCount="83">
  <si>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</si>
  <si>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</si>
  <si>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</si>
  <si>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</si>
  <si>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</si>
  <si>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</si>
  <si>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</si>
  <si>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</si>
  <si>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</si>
  <si>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</si>
  <si>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</si>
  <si>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</si>
  <si>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</si>
  <si>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</si>
  <si>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</si>
  <si>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</si>
  <si>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</si>
  <si>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</si>
  <si>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</si>
  <si>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</si>
  <si>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</si>
  <si>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</si>
  <si>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</si>
  <si>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</si>
  <si>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</si>
  <si>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</si>
  <si>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</si>
  <si>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</si>
  <si>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</si>
  <si>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</si>
  <si>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</si>
  <si>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</si>
  <si>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</si>
  <si>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</si>
  <si>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</si>
  <si>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</si>
  <si>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</si>
  <si>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</si>
  <si>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</si>
  <si>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</si>
  <si>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</si>
  <si>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</si>
  <si>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</si>
  <si>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</si>
  <si>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</si>
  <si>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</si>
  <si>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</si>
  <si>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</si>
  <si>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</si>
  <si>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</si>
  <si>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</si>
  <si>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</si>
  <si>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</si>
  <si>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</si>
  <si>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</si>
  <si>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</si>
  <si>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</si>
  <si>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</si>
  <si>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</si>
  <si>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</si>
  <si>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</si>
  <si>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Заместитель Главы Первомайского района по Управлению делами</t>
  </si>
  <si>
    <t>Т.В. Дудко</t>
  </si>
  <si>
    <t>"Развитие муниципальной службы в муниципальном образовании «Первомайский район» на 2019-2021 годы"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</si>
  <si>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</si>
  <si>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Доля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</si>
  <si>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служащих по вопросам изменения трудового законодательства и муниципальной службы</t>
  </si>
  <si>
    <t>Проведение аттестации муниципальных служащих</t>
  </si>
  <si>
    <t>Создание и развитие СЭД Администрации Первомайского района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</si>
  <si>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Развитие системы управления территорией Первомайского района</t>
    </r>
  </si>
  <si>
    <t>Удовлетворенность населения деятельностью органов местного самоуправления (%)</t>
  </si>
  <si>
    <t>Разработка муниципальных правовых актов  по вопросам муниципальной службы</t>
  </si>
  <si>
    <t>Доля документов в электронном виде, подписанных электронной подписью, от общего числа документов  в электронном виде, %</t>
  </si>
  <si>
    <t>Разработка  муниципального правового акта</t>
  </si>
  <si>
    <t>Количество специалистов, планирующих дополнительное образование</t>
  </si>
  <si>
    <t>Количество проведенных семинаров  (ед)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</si>
  <si>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</t>
  </si>
  <si>
    <t>Количество обрабатываемых  документов в СЭД, тыс. ед.</t>
  </si>
  <si>
    <t>_________________</t>
  </si>
  <si>
    <t>ковид</t>
  </si>
  <si>
    <t>Источники и объёмы финансирования на 2021 год (тыс. рублей)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</si>
  <si>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</si>
  <si>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"Развитие муниципальной службы в муниципальном образовании
«Первомайский район» на 2019-2021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</si>
</sst>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/>
    <xf numFmtId="0" fontId="0" fillId="0" borderId="1" xfId="0" applyBorder="1"/>
    <xf numFmtId="0" fontId="6" fillId="3" borderId="1" xfId="0" applyFont="1" applyFill="1" applyBorder="1" applyAlignment="1">
      <alignment horizontal="right" vertical="center"/>
    </xf>
    <xf numFmtId="0" fontId="1" fillId="3" borderId="1" xfId="0" applyFont="1" applyFill="1" applyBorder="1"/>
    <xf numFmtId="0" fontId="11" fillId="3" borderId="1" xfId="0" applyFont="1" applyFill="1" applyBorder="1" applyAlignment="1">
      <alignment horizontal="right" vertical="center"/>
    </xf>
    <xf numFmtId="0" fontId="0" fillId="3" borderId="1" xfId="0" applyFill="1" applyBorder="1"/>
    <xf numFmtId="0" fontId="12" fillId="0" borderId="1" xfId="0" applyFont="1" applyBorder="1"/>
    <xf numFmtId="0" fontId="11" fillId="3" borderId="1" xfId="0" applyFont="1" applyFill="1" applyBorder="1"/>
    <xf numFmtId="0" fontId="3" fillId="0" borderId="1" xfId="0" applyNumberFormat="1" applyFont="1" applyBorder="1"/>
    <xf numFmtId="0" fontId="1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Layout" zoomScaleNormal="100" workbookViewId="0">
      <selection activeCell="H11" sqref="H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3" t="s">
        <v>15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"/>
    </row>
    <row r="4" spans="1:15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"/>
    </row>
    <row r="5" spans="1:15" ht="8.25" customHeight="1" x14ac:dyDescent="0.25">
      <c r="A5" s="75" t="s">
        <v>16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5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80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69" t="s">
        <v>8</v>
      </c>
      <c r="D10" s="69"/>
      <c r="E10" s="69" t="s">
        <v>3</v>
      </c>
      <c r="F10" s="69"/>
      <c r="G10" s="69" t="s">
        <v>9</v>
      </c>
      <c r="H10" s="69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7.25" customHeight="1" x14ac:dyDescent="0.25">
      <c r="A13" s="5">
        <v>1</v>
      </c>
      <c r="B13" s="11" t="s">
        <v>64</v>
      </c>
      <c r="C13" s="16">
        <v>0</v>
      </c>
      <c r="D13" s="16">
        <v>0</v>
      </c>
      <c r="E13" s="16">
        <v>0</v>
      </c>
      <c r="F13" s="16">
        <v>0</v>
      </c>
      <c r="G13" s="16">
        <v>45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ht="21.75" customHeight="1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45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" si="1">C14+E14+G14+I14</f>
        <v>45</v>
      </c>
      <c r="L14" s="13">
        <f t="shared" ref="L14" si="2">D14+F14+H14+J14</f>
        <v>0</v>
      </c>
      <c r="M14" s="17"/>
      <c r="N14" s="17"/>
    </row>
    <row r="15" spans="1:15" ht="21.7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/>
      <c r="B18" s="1"/>
      <c r="C18" s="1"/>
      <c r="D18" s="33"/>
      <c r="E18" s="71" t="s">
        <v>61</v>
      </c>
      <c r="F18" s="71"/>
      <c r="G18" s="71"/>
      <c r="H18" s="71"/>
      <c r="I18" s="71"/>
      <c r="J18" s="71"/>
      <c r="K18" s="32"/>
      <c r="L18" s="34" t="s">
        <v>49</v>
      </c>
      <c r="M18" s="33" t="s">
        <v>62</v>
      </c>
      <c r="N18" s="33"/>
    </row>
    <row r="19" spans="1:1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7.75" customHeight="1" x14ac:dyDescent="0.25">
      <c r="A20" s="72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24" customHeight="1" x14ac:dyDescent="0.25">
      <c r="A21" s="72" t="s">
        <v>20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</sheetData>
  <mergeCells count="19"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Layout" zoomScaleNormal="100" workbookViewId="0">
      <selection activeCell="H11" sqref="H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28"/>
      <c r="B2" s="2"/>
      <c r="C2" s="2"/>
      <c r="D2" s="2"/>
      <c r="E2" s="26" t="s">
        <v>12</v>
      </c>
      <c r="F2" s="27">
        <v>6</v>
      </c>
      <c r="G2" s="28" t="s">
        <v>24</v>
      </c>
      <c r="H2" s="27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3" t="s">
        <v>15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"/>
    </row>
    <row r="4" spans="1:15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"/>
    </row>
    <row r="5" spans="1:15" ht="8.25" customHeight="1" x14ac:dyDescent="0.25">
      <c r="A5" s="75" t="s">
        <v>16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5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</row>
    <row r="8" spans="1:1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80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69" t="s">
        <v>8</v>
      </c>
      <c r="D10" s="69"/>
      <c r="E10" s="69" t="s">
        <v>3</v>
      </c>
      <c r="F10" s="69"/>
      <c r="G10" s="69" t="s">
        <v>9</v>
      </c>
      <c r="H10" s="69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3" t="s">
        <v>22</v>
      </c>
      <c r="D11" s="23" t="s">
        <v>7</v>
      </c>
      <c r="E11" s="23" t="s">
        <v>22</v>
      </c>
      <c r="F11" s="23" t="s">
        <v>7</v>
      </c>
      <c r="G11" s="23" t="s">
        <v>22</v>
      </c>
      <c r="H11" s="23" t="s">
        <v>7</v>
      </c>
      <c r="I11" s="23" t="s">
        <v>22</v>
      </c>
      <c r="J11" s="23" t="s">
        <v>7</v>
      </c>
      <c r="K11" s="23" t="s">
        <v>23</v>
      </c>
      <c r="L11" s="23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79.5" customHeight="1" x14ac:dyDescent="0.25">
      <c r="A13" s="5">
        <v>1</v>
      </c>
      <c r="B13" s="11" t="s">
        <v>64</v>
      </c>
      <c r="C13" s="16">
        <v>0</v>
      </c>
      <c r="D13" s="16">
        <v>0</v>
      </c>
      <c r="E13" s="16">
        <v>0</v>
      </c>
      <c r="F13" s="16">
        <v>0</v>
      </c>
      <c r="G13" s="16">
        <v>45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ht="21.75" customHeight="1" x14ac:dyDescent="0.25">
      <c r="A14" s="12"/>
      <c r="B14" s="25" t="s">
        <v>18</v>
      </c>
      <c r="C14" s="25">
        <f t="shared" ref="C14:J14" si="0">SUM(C13:C13)</f>
        <v>0</v>
      </c>
      <c r="D14" s="25">
        <f t="shared" si="0"/>
        <v>0</v>
      </c>
      <c r="E14" s="25">
        <f t="shared" si="0"/>
        <v>0</v>
      </c>
      <c r="F14" s="25">
        <f t="shared" si="0"/>
        <v>0</v>
      </c>
      <c r="G14" s="25">
        <f t="shared" si="0"/>
        <v>45</v>
      </c>
      <c r="H14" s="25">
        <f t="shared" si="0"/>
        <v>0</v>
      </c>
      <c r="I14" s="25">
        <f t="shared" si="0"/>
        <v>0</v>
      </c>
      <c r="J14" s="25">
        <f t="shared" si="0"/>
        <v>0</v>
      </c>
      <c r="K14" s="25">
        <f t="shared" ref="K14:L14" si="1">C14+E14+G14+I14</f>
        <v>45</v>
      </c>
      <c r="L14" s="25">
        <f t="shared" si="1"/>
        <v>0</v>
      </c>
      <c r="M14" s="17"/>
      <c r="N14" s="17"/>
    </row>
    <row r="15" spans="1:15" ht="21.7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/>
      <c r="B18" s="1"/>
      <c r="C18" s="1"/>
      <c r="D18" s="33"/>
      <c r="E18" s="71" t="s">
        <v>61</v>
      </c>
      <c r="F18" s="71"/>
      <c r="G18" s="71"/>
      <c r="H18" s="71"/>
      <c r="I18" s="71"/>
      <c r="J18" s="71"/>
      <c r="K18" s="32"/>
      <c r="L18" s="34" t="s">
        <v>49</v>
      </c>
      <c r="M18" s="33" t="s">
        <v>62</v>
      </c>
      <c r="N18" s="33"/>
    </row>
    <row r="19" spans="1:1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9.25" customHeight="1" x14ac:dyDescent="0.25">
      <c r="A20" s="72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27.75" customHeight="1" x14ac:dyDescent="0.25">
      <c r="A21" s="72" t="s">
        <v>20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</sheetData>
  <mergeCells count="19">
    <mergeCell ref="A7:N7"/>
    <mergeCell ref="A1:N1"/>
    <mergeCell ref="A3:N3"/>
    <mergeCell ref="A4:N4"/>
    <mergeCell ref="A5:N5"/>
    <mergeCell ref="A6:N6"/>
    <mergeCell ref="A21:N21"/>
    <mergeCell ref="A20:N20"/>
    <mergeCell ref="E18:J18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Layout" zoomScaleNormal="100" workbookViewId="0">
      <selection activeCell="H8" sqref="H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28"/>
      <c r="B2" s="2"/>
      <c r="C2" s="2"/>
      <c r="D2" s="2"/>
      <c r="E2" s="26" t="s">
        <v>12</v>
      </c>
      <c r="F2" s="27">
        <v>9</v>
      </c>
      <c r="G2" s="28" t="s">
        <v>24</v>
      </c>
      <c r="H2" s="27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3" t="s">
        <v>15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"/>
    </row>
    <row r="4" spans="1:15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"/>
    </row>
    <row r="5" spans="1:15" ht="8.25" customHeight="1" x14ac:dyDescent="0.25">
      <c r="A5" s="75" t="s">
        <v>16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5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</row>
    <row r="8" spans="1:1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80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69" t="s">
        <v>8</v>
      </c>
      <c r="D10" s="69"/>
      <c r="E10" s="69" t="s">
        <v>3</v>
      </c>
      <c r="F10" s="69"/>
      <c r="G10" s="69" t="s">
        <v>9</v>
      </c>
      <c r="H10" s="69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3" t="s">
        <v>22</v>
      </c>
      <c r="D11" s="23" t="s">
        <v>7</v>
      </c>
      <c r="E11" s="23" t="s">
        <v>22</v>
      </c>
      <c r="F11" s="23" t="s">
        <v>7</v>
      </c>
      <c r="G11" s="23" t="s">
        <v>22</v>
      </c>
      <c r="H11" s="23" t="s">
        <v>7</v>
      </c>
      <c r="I11" s="23" t="s">
        <v>22</v>
      </c>
      <c r="J11" s="23" t="s">
        <v>7</v>
      </c>
      <c r="K11" s="23" t="s">
        <v>23</v>
      </c>
      <c r="L11" s="23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82.5" customHeight="1" x14ac:dyDescent="0.25">
      <c r="A13" s="5">
        <v>1</v>
      </c>
      <c r="B13" s="11" t="s">
        <v>64</v>
      </c>
      <c r="C13" s="16">
        <v>0</v>
      </c>
      <c r="D13" s="16">
        <v>0</v>
      </c>
      <c r="E13" s="16">
        <v>0</v>
      </c>
      <c r="F13" s="16">
        <v>0</v>
      </c>
      <c r="G13" s="16">
        <v>45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ht="21.75" customHeight="1" x14ac:dyDescent="0.25">
      <c r="A14" s="12"/>
      <c r="B14" s="25" t="s">
        <v>18</v>
      </c>
      <c r="C14" s="25">
        <f t="shared" ref="C14:J14" si="0">SUM(C13:C13)</f>
        <v>0</v>
      </c>
      <c r="D14" s="25">
        <f t="shared" si="0"/>
        <v>0</v>
      </c>
      <c r="E14" s="25">
        <f t="shared" si="0"/>
        <v>0</v>
      </c>
      <c r="F14" s="25">
        <f t="shared" si="0"/>
        <v>0</v>
      </c>
      <c r="G14" s="25">
        <f t="shared" si="0"/>
        <v>45</v>
      </c>
      <c r="H14" s="25">
        <f t="shared" si="0"/>
        <v>0</v>
      </c>
      <c r="I14" s="25">
        <f t="shared" si="0"/>
        <v>0</v>
      </c>
      <c r="J14" s="25">
        <f t="shared" si="0"/>
        <v>0</v>
      </c>
      <c r="K14" s="25">
        <f t="shared" ref="K14:L14" si="1">C14+E14+G14+I14</f>
        <v>45</v>
      </c>
      <c r="L14" s="25">
        <f t="shared" si="1"/>
        <v>0</v>
      </c>
      <c r="M14" s="17"/>
      <c r="N14" s="17"/>
    </row>
    <row r="15" spans="1:15" ht="21.7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/>
      <c r="B18" s="1"/>
      <c r="C18" s="1"/>
      <c r="D18" s="33"/>
      <c r="E18" s="71" t="s">
        <v>61</v>
      </c>
      <c r="F18" s="71"/>
      <c r="G18" s="71"/>
      <c r="H18" s="71"/>
      <c r="I18" s="71"/>
      <c r="J18" s="71"/>
      <c r="K18" s="32"/>
      <c r="L18" s="34" t="s">
        <v>49</v>
      </c>
      <c r="M18" s="33" t="s">
        <v>62</v>
      </c>
      <c r="N18" s="33"/>
    </row>
    <row r="19" spans="1:1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25.5" customHeight="1" x14ac:dyDescent="0.25">
      <c r="A20" s="72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28.5" customHeight="1" x14ac:dyDescent="0.25">
      <c r="A21" s="72" t="s">
        <v>20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Layout" topLeftCell="A2" zoomScaleNormal="100" workbookViewId="0">
      <selection activeCell="H14" sqref="H1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28"/>
      <c r="B2" s="2"/>
      <c r="C2" s="2"/>
      <c r="D2" s="2"/>
      <c r="E2" s="26" t="s">
        <v>12</v>
      </c>
      <c r="F2" s="27">
        <v>12</v>
      </c>
      <c r="G2" s="28" t="s">
        <v>24</v>
      </c>
      <c r="H2" s="27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3" t="s">
        <v>15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1"/>
    </row>
    <row r="4" spans="1:15" x14ac:dyDescent="0.25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"/>
    </row>
    <row r="5" spans="1:15" ht="8.25" customHeight="1" x14ac:dyDescent="0.25">
      <c r="A5" s="75" t="s">
        <v>16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</row>
    <row r="6" spans="1:15" x14ac:dyDescent="0.25">
      <c r="A6" s="74" t="s">
        <v>21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"/>
    </row>
    <row r="7" spans="1:15" ht="8.25" customHeight="1" x14ac:dyDescent="0.25">
      <c r="A7" s="75" t="s">
        <v>17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"/>
    </row>
    <row r="8" spans="1:1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1"/>
    </row>
    <row r="9" spans="1:15" s="4" customFormat="1" ht="27.75" customHeight="1" x14ac:dyDescent="0.25">
      <c r="A9" s="70" t="s">
        <v>1</v>
      </c>
      <c r="B9" s="70" t="s">
        <v>2</v>
      </c>
      <c r="C9" s="70" t="s">
        <v>80</v>
      </c>
      <c r="D9" s="70"/>
      <c r="E9" s="70"/>
      <c r="F9" s="70"/>
      <c r="G9" s="70"/>
      <c r="H9" s="70"/>
      <c r="I9" s="70"/>
      <c r="J9" s="70"/>
      <c r="K9" s="70"/>
      <c r="L9" s="70"/>
      <c r="M9" s="70" t="s">
        <v>4</v>
      </c>
      <c r="N9" s="70" t="s">
        <v>5</v>
      </c>
      <c r="O9" s="3"/>
    </row>
    <row r="10" spans="1:15" s="4" customFormat="1" ht="30" customHeight="1" x14ac:dyDescent="0.25">
      <c r="A10" s="70"/>
      <c r="B10" s="70"/>
      <c r="C10" s="69" t="s">
        <v>8</v>
      </c>
      <c r="D10" s="69"/>
      <c r="E10" s="69" t="s">
        <v>3</v>
      </c>
      <c r="F10" s="69"/>
      <c r="G10" s="69" t="s">
        <v>9</v>
      </c>
      <c r="H10" s="69"/>
      <c r="I10" s="70" t="s">
        <v>10</v>
      </c>
      <c r="J10" s="70"/>
      <c r="K10" s="70" t="s">
        <v>11</v>
      </c>
      <c r="L10" s="70"/>
      <c r="M10" s="70"/>
      <c r="N10" s="70"/>
      <c r="O10" s="3"/>
    </row>
    <row r="11" spans="1:15" ht="72" x14ac:dyDescent="0.25">
      <c r="A11" s="70"/>
      <c r="B11" s="70"/>
      <c r="C11" s="23" t="s">
        <v>22</v>
      </c>
      <c r="D11" s="23" t="s">
        <v>7</v>
      </c>
      <c r="E11" s="23" t="s">
        <v>22</v>
      </c>
      <c r="F11" s="23" t="s">
        <v>7</v>
      </c>
      <c r="G11" s="23" t="s">
        <v>22</v>
      </c>
      <c r="H11" s="23" t="s">
        <v>7</v>
      </c>
      <c r="I11" s="23" t="s">
        <v>22</v>
      </c>
      <c r="J11" s="23" t="s">
        <v>7</v>
      </c>
      <c r="K11" s="23" t="s">
        <v>23</v>
      </c>
      <c r="L11" s="23" t="s">
        <v>6</v>
      </c>
      <c r="M11" s="70"/>
      <c r="N11" s="70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83.25" customHeight="1" x14ac:dyDescent="0.25">
      <c r="A13" s="5">
        <v>1</v>
      </c>
      <c r="B13" s="11" t="s">
        <v>64</v>
      </c>
      <c r="C13" s="16">
        <v>0</v>
      </c>
      <c r="D13" s="16">
        <v>0</v>
      </c>
      <c r="E13" s="16">
        <v>0</v>
      </c>
      <c r="F13" s="16">
        <v>0</v>
      </c>
      <c r="G13" s="16">
        <v>45</v>
      </c>
      <c r="H13" s="16">
        <v>45</v>
      </c>
      <c r="I13" s="16">
        <v>0</v>
      </c>
      <c r="J13" s="16">
        <v>0</v>
      </c>
      <c r="K13" s="16">
        <v>0</v>
      </c>
      <c r="L13" s="16">
        <v>0</v>
      </c>
      <c r="M13" s="16"/>
      <c r="N13" s="16"/>
      <c r="O13" s="1"/>
    </row>
    <row r="14" spans="1:15" ht="21.75" customHeight="1" x14ac:dyDescent="0.25">
      <c r="A14" s="12"/>
      <c r="B14" s="25" t="s">
        <v>18</v>
      </c>
      <c r="C14" s="25">
        <f t="shared" ref="C14:J14" si="0">SUM(C13:C13)</f>
        <v>0</v>
      </c>
      <c r="D14" s="25">
        <f t="shared" si="0"/>
        <v>0</v>
      </c>
      <c r="E14" s="25">
        <f t="shared" si="0"/>
        <v>0</v>
      </c>
      <c r="F14" s="25">
        <f t="shared" si="0"/>
        <v>0</v>
      </c>
      <c r="G14" s="25">
        <f t="shared" si="0"/>
        <v>45</v>
      </c>
      <c r="H14" s="25">
        <f t="shared" si="0"/>
        <v>45</v>
      </c>
      <c r="I14" s="25">
        <f t="shared" si="0"/>
        <v>0</v>
      </c>
      <c r="J14" s="25">
        <f t="shared" si="0"/>
        <v>0</v>
      </c>
      <c r="K14" s="25">
        <f t="shared" ref="K14:L14" si="1">C14+E14+G14+I14</f>
        <v>45</v>
      </c>
      <c r="L14" s="25">
        <f t="shared" si="1"/>
        <v>45</v>
      </c>
      <c r="M14" s="17"/>
      <c r="N14" s="17"/>
    </row>
    <row r="15" spans="1:15" ht="21.7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3"/>
      <c r="B18" s="1"/>
      <c r="C18" s="1"/>
      <c r="D18" s="33"/>
      <c r="E18" s="71" t="s">
        <v>61</v>
      </c>
      <c r="F18" s="71"/>
      <c r="G18" s="71"/>
      <c r="H18" s="71"/>
      <c r="I18" s="71"/>
      <c r="J18" s="71"/>
      <c r="K18" s="32"/>
      <c r="L18" s="34" t="s">
        <v>49</v>
      </c>
      <c r="M18" s="33" t="s">
        <v>62</v>
      </c>
      <c r="N18" s="33"/>
    </row>
    <row r="19" spans="1:1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30.75" customHeight="1" x14ac:dyDescent="0.25">
      <c r="A20" s="72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</row>
    <row r="21" spans="1:14" ht="25.5" customHeight="1" x14ac:dyDescent="0.25">
      <c r="A21" s="72" t="s">
        <v>20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"/>
  <sheetViews>
    <sheetView tabSelected="1" view="pageLayout" zoomScaleNormal="100" workbookViewId="0">
      <selection activeCell="J30" sqref="J30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85" t="s">
        <v>39</v>
      </c>
      <c r="L1" s="85"/>
    </row>
    <row r="2" spans="1:14" ht="14.25" customHeight="1" x14ac:dyDescent="0.25">
      <c r="K2" s="20"/>
      <c r="L2" s="20" t="s">
        <v>38</v>
      </c>
    </row>
    <row r="3" spans="1:14" ht="14.25" customHeight="1" x14ac:dyDescent="0.25">
      <c r="A3" s="87" t="s">
        <v>25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1"/>
    </row>
    <row r="4" spans="1:14" x14ac:dyDescent="0.25">
      <c r="A4" s="86" t="s">
        <v>15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1"/>
    </row>
    <row r="5" spans="1:14" x14ac:dyDescent="0.25">
      <c r="A5" s="86" t="s">
        <v>81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1"/>
    </row>
    <row r="6" spans="1:14" x14ac:dyDescent="0.25">
      <c r="A6" s="74" t="s">
        <v>63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40"/>
      <c r="N6" s="40"/>
    </row>
    <row r="7" spans="1:14" ht="8.25" customHeight="1" x14ac:dyDescent="0.25">
      <c r="A7" s="88" t="s">
        <v>35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1"/>
    </row>
    <row r="8" spans="1:14" x14ac:dyDescent="0.25">
      <c r="A8" s="89" t="s">
        <v>21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1"/>
    </row>
    <row r="9" spans="1:14" ht="8.25" customHeight="1" x14ac:dyDescent="0.25">
      <c r="A9" s="88" t="s">
        <v>34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1"/>
    </row>
    <row r="10" spans="1:14" x14ac:dyDescent="0.25">
      <c r="A10" s="10"/>
      <c r="B10" s="38"/>
      <c r="C10" s="38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70" t="s">
        <v>1</v>
      </c>
      <c r="B11" s="90" t="s">
        <v>26</v>
      </c>
      <c r="C11" s="91"/>
      <c r="D11" s="92"/>
      <c r="E11" s="70" t="s">
        <v>32</v>
      </c>
      <c r="F11" s="70"/>
      <c r="G11" s="70"/>
      <c r="H11" s="70"/>
      <c r="I11" s="70"/>
      <c r="J11" s="70"/>
      <c r="K11" s="70" t="s">
        <v>29</v>
      </c>
      <c r="L11" s="70" t="s">
        <v>30</v>
      </c>
      <c r="M11" s="3"/>
    </row>
    <row r="12" spans="1:14" s="4" customFormat="1" ht="30" customHeight="1" x14ac:dyDescent="0.25">
      <c r="A12" s="70"/>
      <c r="B12" s="93"/>
      <c r="C12" s="94"/>
      <c r="D12" s="95"/>
      <c r="E12" s="45">
        <v>2020</v>
      </c>
      <c r="F12" s="46" t="s">
        <v>31</v>
      </c>
      <c r="G12" s="45">
        <v>2021</v>
      </c>
      <c r="H12" s="46" t="s">
        <v>31</v>
      </c>
      <c r="I12" s="45"/>
      <c r="J12" s="46" t="s">
        <v>31</v>
      </c>
      <c r="K12" s="70"/>
      <c r="L12" s="70"/>
      <c r="M12" s="3"/>
    </row>
    <row r="13" spans="1:14" ht="48" x14ac:dyDescent="0.25">
      <c r="A13" s="70"/>
      <c r="B13" s="96"/>
      <c r="C13" s="97"/>
      <c r="D13" s="98"/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70"/>
      <c r="L13" s="70"/>
      <c r="M13" s="1"/>
    </row>
    <row r="14" spans="1:14" x14ac:dyDescent="0.25">
      <c r="A14" s="14">
        <v>1</v>
      </c>
      <c r="B14" s="99">
        <v>2</v>
      </c>
      <c r="C14" s="100"/>
      <c r="D14" s="101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8"/>
      <c r="B15" s="102" t="s">
        <v>36</v>
      </c>
      <c r="C15" s="103"/>
      <c r="D15" s="104"/>
      <c r="E15" s="67">
        <f>E16+E17+E18+E19+E20</f>
        <v>99.73</v>
      </c>
      <c r="F15" s="67">
        <f t="shared" ref="F15:J15" si="0">F16+F17+F18+F19+F20</f>
        <v>99.73</v>
      </c>
      <c r="G15" s="67">
        <f t="shared" si="0"/>
        <v>45</v>
      </c>
      <c r="H15" s="67">
        <f t="shared" si="0"/>
        <v>45</v>
      </c>
      <c r="I15" s="67">
        <f t="shared" si="0"/>
        <v>0</v>
      </c>
      <c r="J15" s="67">
        <f t="shared" si="0"/>
        <v>0</v>
      </c>
      <c r="K15" s="19"/>
      <c r="L15" s="19"/>
      <c r="M15" s="1"/>
    </row>
    <row r="16" spans="1:14" x14ac:dyDescent="0.25">
      <c r="A16" s="39" t="s">
        <v>51</v>
      </c>
      <c r="B16" s="82" t="s">
        <v>8</v>
      </c>
      <c r="C16" s="83"/>
      <c r="D16" s="84"/>
      <c r="E16" s="19">
        <f>E26+E31</f>
        <v>0</v>
      </c>
      <c r="F16" s="19">
        <f t="shared" ref="F16:J16" si="1">F26+F31</f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1"/>
    </row>
    <row r="17" spans="1:13" x14ac:dyDescent="0.25">
      <c r="A17" s="39" t="s">
        <v>52</v>
      </c>
      <c r="B17" s="82" t="s">
        <v>3</v>
      </c>
      <c r="C17" s="83"/>
      <c r="D17" s="84"/>
      <c r="E17" s="19">
        <f t="shared" ref="E17:J19" si="2">E27+E32</f>
        <v>0</v>
      </c>
      <c r="F17" s="19">
        <f t="shared" si="2"/>
        <v>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/>
      <c r="L17" s="19"/>
      <c r="M17" s="1"/>
    </row>
    <row r="18" spans="1:13" x14ac:dyDescent="0.25">
      <c r="A18" s="39" t="s">
        <v>53</v>
      </c>
      <c r="B18" s="82" t="s">
        <v>33</v>
      </c>
      <c r="C18" s="83"/>
      <c r="D18" s="84"/>
      <c r="E18" s="19">
        <f t="shared" si="2"/>
        <v>99.73</v>
      </c>
      <c r="F18" s="19">
        <f t="shared" si="2"/>
        <v>99.73</v>
      </c>
      <c r="G18" s="19">
        <f t="shared" si="2"/>
        <v>45</v>
      </c>
      <c r="H18" s="19">
        <f t="shared" si="2"/>
        <v>45</v>
      </c>
      <c r="I18" s="19">
        <f t="shared" si="2"/>
        <v>0</v>
      </c>
      <c r="J18" s="19">
        <f t="shared" si="2"/>
        <v>0</v>
      </c>
      <c r="K18" s="19"/>
      <c r="L18" s="19"/>
      <c r="M18" s="1"/>
    </row>
    <row r="19" spans="1:13" x14ac:dyDescent="0.25">
      <c r="A19" s="39" t="s">
        <v>54</v>
      </c>
      <c r="B19" s="82" t="s">
        <v>10</v>
      </c>
      <c r="C19" s="83"/>
      <c r="D19" s="84"/>
      <c r="E19" s="19">
        <f t="shared" si="2"/>
        <v>0</v>
      </c>
      <c r="F19" s="19">
        <f t="shared" si="2"/>
        <v>0</v>
      </c>
      <c r="G19" s="19">
        <f t="shared" si="2"/>
        <v>0</v>
      </c>
      <c r="H19" s="19">
        <f t="shared" si="2"/>
        <v>0</v>
      </c>
      <c r="I19" s="19">
        <f t="shared" si="2"/>
        <v>0</v>
      </c>
      <c r="J19" s="19">
        <f t="shared" si="2"/>
        <v>0</v>
      </c>
      <c r="K19" s="19"/>
      <c r="L19" s="19"/>
      <c r="M19" s="1"/>
    </row>
    <row r="20" spans="1:13" x14ac:dyDescent="0.25">
      <c r="A20" s="39" t="s">
        <v>55</v>
      </c>
      <c r="B20" s="82" t="s">
        <v>50</v>
      </c>
      <c r="C20" s="83"/>
      <c r="D20" s="84"/>
      <c r="E20" s="19">
        <f>SUM(E21:E24)</f>
        <v>0</v>
      </c>
      <c r="F20" s="19">
        <f t="shared" ref="F20:J20" si="3">SUM(F21:F24)</f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/>
      <c r="L20" s="19"/>
      <c r="M20" s="1"/>
    </row>
    <row r="21" spans="1:13" x14ac:dyDescent="0.25">
      <c r="A21" s="36" t="s">
        <v>56</v>
      </c>
      <c r="B21" s="82" t="s">
        <v>8</v>
      </c>
      <c r="C21" s="83"/>
      <c r="D21" s="84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36" t="s">
        <v>57</v>
      </c>
      <c r="B22" s="82" t="s">
        <v>3</v>
      </c>
      <c r="C22" s="83"/>
      <c r="D22" s="84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36" t="s">
        <v>58</v>
      </c>
      <c r="B23" s="82" t="s">
        <v>33</v>
      </c>
      <c r="C23" s="83"/>
      <c r="D23" s="84"/>
      <c r="E23" s="19"/>
      <c r="F23" s="19"/>
      <c r="G23" s="19"/>
      <c r="H23" s="19"/>
      <c r="I23" s="19"/>
      <c r="J23" s="19"/>
      <c r="K23" s="19"/>
      <c r="L23" s="19"/>
      <c r="M23" s="1"/>
    </row>
    <row r="24" spans="1:13" x14ac:dyDescent="0.25">
      <c r="A24" s="36" t="s">
        <v>59</v>
      </c>
      <c r="B24" s="82" t="s">
        <v>10</v>
      </c>
      <c r="C24" s="83"/>
      <c r="D24" s="84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45.75" customHeight="1" x14ac:dyDescent="0.25">
      <c r="A25" s="54">
        <v>1</v>
      </c>
      <c r="B25" s="76" t="s">
        <v>64</v>
      </c>
      <c r="C25" s="77"/>
      <c r="D25" s="78"/>
      <c r="E25" s="35">
        <f>SUM(E26:E29)</f>
        <v>21.73</v>
      </c>
      <c r="F25" s="35">
        <f t="shared" ref="F25:J25" si="4">SUM(F26:F29)</f>
        <v>21.73</v>
      </c>
      <c r="G25" s="35">
        <f t="shared" si="4"/>
        <v>45</v>
      </c>
      <c r="H25" s="35">
        <f t="shared" si="4"/>
        <v>45</v>
      </c>
      <c r="I25" s="35">
        <f t="shared" si="4"/>
        <v>0</v>
      </c>
      <c r="J25" s="35">
        <f t="shared" si="4"/>
        <v>0</v>
      </c>
      <c r="K25" s="55"/>
      <c r="L25" s="55"/>
      <c r="M25" s="1"/>
    </row>
    <row r="26" spans="1:13" x14ac:dyDescent="0.25">
      <c r="A26" s="49"/>
      <c r="B26" s="79" t="s">
        <v>8</v>
      </c>
      <c r="C26" s="80"/>
      <c r="D26" s="81"/>
      <c r="E26" s="16"/>
      <c r="F26" s="16"/>
      <c r="G26" s="16"/>
      <c r="H26" s="16"/>
      <c r="I26" s="16"/>
      <c r="J26" s="16"/>
      <c r="K26" s="52"/>
      <c r="L26" s="52"/>
      <c r="M26" s="1"/>
    </row>
    <row r="27" spans="1:13" x14ac:dyDescent="0.25">
      <c r="A27" s="49"/>
      <c r="B27" s="79" t="s">
        <v>3</v>
      </c>
      <c r="C27" s="80"/>
      <c r="D27" s="81"/>
      <c r="E27" s="16"/>
      <c r="F27" s="16"/>
      <c r="G27" s="16"/>
      <c r="H27" s="16"/>
      <c r="I27" s="16"/>
      <c r="J27" s="16"/>
      <c r="K27" s="1"/>
      <c r="L27" s="52"/>
      <c r="M27" s="1"/>
    </row>
    <row r="28" spans="1:13" x14ac:dyDescent="0.25">
      <c r="A28" s="49"/>
      <c r="B28" s="79" t="s">
        <v>33</v>
      </c>
      <c r="C28" s="80"/>
      <c r="D28" s="81"/>
      <c r="E28" s="60">
        <v>21.73</v>
      </c>
      <c r="F28" s="16">
        <v>21.73</v>
      </c>
      <c r="G28" s="16">
        <v>45</v>
      </c>
      <c r="H28" s="16">
        <v>45</v>
      </c>
      <c r="I28" s="16"/>
      <c r="J28" s="16"/>
      <c r="K28" s="52"/>
      <c r="L28" s="52"/>
      <c r="M28" s="1"/>
    </row>
    <row r="29" spans="1:13" x14ac:dyDescent="0.25">
      <c r="A29" s="49"/>
      <c r="B29" s="79" t="s">
        <v>10</v>
      </c>
      <c r="C29" s="80"/>
      <c r="D29" s="81"/>
      <c r="E29" s="16"/>
      <c r="F29" s="16"/>
      <c r="G29" s="16"/>
      <c r="H29" s="16"/>
      <c r="I29" s="16"/>
      <c r="J29" s="16"/>
      <c r="K29" s="52"/>
      <c r="L29" s="52"/>
      <c r="M29" s="1"/>
    </row>
    <row r="30" spans="1:13" ht="26.25" customHeight="1" x14ac:dyDescent="0.25">
      <c r="A30" s="56">
        <v>2</v>
      </c>
      <c r="B30" s="76" t="s">
        <v>68</v>
      </c>
      <c r="C30" s="77"/>
      <c r="D30" s="78"/>
      <c r="E30" s="59">
        <f>SUM(E31:E34)</f>
        <v>78</v>
      </c>
      <c r="F30" s="59">
        <f>SUM(F31:F34)</f>
        <v>78</v>
      </c>
      <c r="G30" s="59">
        <v>0</v>
      </c>
      <c r="H30" s="59">
        <v>0</v>
      </c>
      <c r="I30" s="59">
        <v>0</v>
      </c>
      <c r="J30" s="59">
        <v>0</v>
      </c>
      <c r="K30" s="57"/>
      <c r="L30" s="57"/>
    </row>
    <row r="31" spans="1:13" x14ac:dyDescent="0.25">
      <c r="A31" s="50"/>
      <c r="B31" s="79" t="s">
        <v>8</v>
      </c>
      <c r="C31" s="80"/>
      <c r="D31" s="81"/>
      <c r="E31" s="58"/>
      <c r="F31" s="58"/>
      <c r="G31" s="58"/>
      <c r="H31" s="58"/>
      <c r="I31" s="58"/>
      <c r="J31" s="58"/>
      <c r="K31" s="53"/>
      <c r="L31" s="53"/>
    </row>
    <row r="32" spans="1:13" x14ac:dyDescent="0.25">
      <c r="A32" s="50"/>
      <c r="B32" s="79" t="s">
        <v>3</v>
      </c>
      <c r="C32" s="80"/>
      <c r="D32" s="81"/>
      <c r="E32" s="58"/>
      <c r="F32" s="58"/>
      <c r="G32" s="58"/>
      <c r="H32" s="58"/>
      <c r="I32" s="58"/>
      <c r="J32" s="58"/>
      <c r="K32" s="53"/>
      <c r="L32" s="53"/>
    </row>
    <row r="33" spans="1:12" x14ac:dyDescent="0.25">
      <c r="A33" s="50"/>
      <c r="B33" s="79" t="s">
        <v>33</v>
      </c>
      <c r="C33" s="80"/>
      <c r="D33" s="81"/>
      <c r="E33" s="58">
        <v>78</v>
      </c>
      <c r="F33" s="61">
        <v>78</v>
      </c>
      <c r="G33" s="58">
        <v>0</v>
      </c>
      <c r="H33" s="58"/>
      <c r="I33" s="58"/>
      <c r="J33" s="58"/>
      <c r="K33" s="53"/>
      <c r="L33" s="53"/>
    </row>
    <row r="34" spans="1:12" x14ac:dyDescent="0.25">
      <c r="A34" s="50"/>
      <c r="B34" s="79" t="s">
        <v>10</v>
      </c>
      <c r="C34" s="80"/>
      <c r="D34" s="81"/>
      <c r="E34" s="58"/>
      <c r="F34" s="58"/>
      <c r="G34" s="58"/>
      <c r="H34" s="58"/>
      <c r="I34" s="58"/>
      <c r="J34" s="58"/>
      <c r="K34" s="53"/>
      <c r="L34" s="53"/>
    </row>
    <row r="38" spans="1:12" x14ac:dyDescent="0.25">
      <c r="E38" s="71" t="s">
        <v>61</v>
      </c>
      <c r="F38" s="71"/>
      <c r="G38" s="71"/>
      <c r="H38" s="71"/>
      <c r="I38" s="71"/>
      <c r="J38" s="71"/>
      <c r="K38" s="51"/>
      <c r="L38" s="1" t="s">
        <v>62</v>
      </c>
    </row>
  </sheetData>
  <mergeCells count="35">
    <mergeCell ref="B21:D21"/>
    <mergeCell ref="B22:D22"/>
    <mergeCell ref="B23:D23"/>
    <mergeCell ref="B14:D14"/>
    <mergeCell ref="B15:D15"/>
    <mergeCell ref="B16:D16"/>
    <mergeCell ref="B17:D17"/>
    <mergeCell ref="B18:D18"/>
    <mergeCell ref="B24:D24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19:D19"/>
    <mergeCell ref="B20:D20"/>
    <mergeCell ref="E38:J38"/>
    <mergeCell ref="B25:D25"/>
    <mergeCell ref="B26:D26"/>
    <mergeCell ref="B27:D27"/>
    <mergeCell ref="B28:D28"/>
    <mergeCell ref="B29:D29"/>
    <mergeCell ref="B34:D34"/>
    <mergeCell ref="B33:D33"/>
    <mergeCell ref="B32:D32"/>
    <mergeCell ref="B30:D30"/>
    <mergeCell ref="B31:D31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view="pageLayout" topLeftCell="A13" zoomScaleNormal="100" workbookViewId="0">
      <selection activeCell="C18" sqref="C18"/>
    </sheetView>
  </sheetViews>
  <sheetFormatPr defaultRowHeight="15" x14ac:dyDescent="0.25"/>
  <cols>
    <col min="1" max="1" width="27.28515625" customWidth="1"/>
    <col min="2" max="3" width="9.140625" style="4"/>
    <col min="4" max="4" width="10.5703125" style="4" customWidth="1"/>
    <col min="6" max="6" width="7.140625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37</v>
      </c>
    </row>
    <row r="2" spans="1:10" x14ac:dyDescent="0.25">
      <c r="A2" s="109" t="s">
        <v>25</v>
      </c>
      <c r="B2" s="109"/>
      <c r="C2" s="109"/>
      <c r="D2" s="109"/>
      <c r="E2" s="109"/>
      <c r="F2" s="109"/>
      <c r="G2" s="109"/>
      <c r="H2" s="109"/>
    </row>
    <row r="3" spans="1:10" x14ac:dyDescent="0.25">
      <c r="A3" s="110" t="s">
        <v>40</v>
      </c>
      <c r="B3" s="110"/>
      <c r="C3" s="110"/>
      <c r="D3" s="110"/>
      <c r="E3" s="110"/>
      <c r="F3" s="110"/>
      <c r="G3" s="9">
        <v>2021</v>
      </c>
      <c r="H3" s="8" t="s">
        <v>41</v>
      </c>
    </row>
    <row r="4" spans="1:10" ht="27" customHeight="1" x14ac:dyDescent="0.25">
      <c r="A4" s="111" t="s">
        <v>82</v>
      </c>
      <c r="B4" s="111"/>
      <c r="C4" s="111"/>
      <c r="D4" s="111"/>
      <c r="E4" s="111"/>
      <c r="F4" s="111"/>
      <c r="G4" s="111"/>
      <c r="H4" s="111"/>
    </row>
    <row r="5" spans="1:10" ht="8.25" customHeight="1" x14ac:dyDescent="0.25">
      <c r="A5" s="88" t="s">
        <v>35</v>
      </c>
      <c r="B5" s="88"/>
      <c r="C5" s="88"/>
      <c r="D5" s="88"/>
      <c r="E5" s="88"/>
      <c r="F5" s="88"/>
      <c r="G5" s="88"/>
      <c r="H5" s="88"/>
      <c r="I5" s="21"/>
      <c r="J5" s="21"/>
    </row>
    <row r="6" spans="1:10" x14ac:dyDescent="0.25">
      <c r="A6" s="89" t="s">
        <v>21</v>
      </c>
      <c r="B6" s="89"/>
      <c r="C6" s="89"/>
      <c r="D6" s="89"/>
      <c r="E6" s="89"/>
      <c r="F6" s="89"/>
      <c r="G6" s="89"/>
      <c r="H6" s="89"/>
      <c r="I6" s="22"/>
      <c r="J6" s="22"/>
    </row>
    <row r="7" spans="1:10" ht="8.25" customHeight="1" x14ac:dyDescent="0.25">
      <c r="A7" s="88" t="s">
        <v>34</v>
      </c>
      <c r="B7" s="88"/>
      <c r="C7" s="88"/>
      <c r="D7" s="88"/>
      <c r="E7" s="88"/>
      <c r="F7" s="88"/>
      <c r="G7" s="88"/>
      <c r="H7" s="88"/>
      <c r="I7" s="21"/>
      <c r="J7" s="21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15" t="s">
        <v>69</v>
      </c>
      <c r="B9" s="115"/>
      <c r="C9" s="115"/>
      <c r="D9" s="115"/>
      <c r="E9" s="115"/>
      <c r="F9" s="115"/>
      <c r="G9" s="115"/>
      <c r="H9" s="115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66" t="s">
        <v>47</v>
      </c>
      <c r="B11" s="43" t="s">
        <v>42</v>
      </c>
      <c r="C11" s="43" t="s">
        <v>43</v>
      </c>
      <c r="D11" s="44" t="s">
        <v>46</v>
      </c>
      <c r="E11" s="116" t="s">
        <v>44</v>
      </c>
      <c r="F11" s="116"/>
      <c r="G11" s="116" t="s">
        <v>45</v>
      </c>
      <c r="H11" s="116"/>
    </row>
    <row r="12" spans="1:10" ht="39" customHeight="1" x14ac:dyDescent="0.25">
      <c r="A12" s="62" t="s">
        <v>70</v>
      </c>
      <c r="B12" s="29">
        <v>42</v>
      </c>
      <c r="C12" s="29">
        <v>78.8</v>
      </c>
      <c r="D12" s="47">
        <f>C12/B12*100-100</f>
        <v>87.61904761904762</v>
      </c>
      <c r="E12" s="117"/>
      <c r="F12" s="117"/>
      <c r="G12" s="118"/>
      <c r="H12" s="118"/>
    </row>
    <row r="13" spans="1:10" ht="34.5" customHeight="1" x14ac:dyDescent="0.25">
      <c r="A13" s="65" t="s">
        <v>48</v>
      </c>
      <c r="B13" s="41" t="s">
        <v>42</v>
      </c>
      <c r="C13" s="41" t="s">
        <v>43</v>
      </c>
      <c r="D13" s="42" t="s">
        <v>46</v>
      </c>
      <c r="E13" s="112" t="s">
        <v>44</v>
      </c>
      <c r="F13" s="112"/>
      <c r="G13" s="112" t="s">
        <v>45</v>
      </c>
      <c r="H13" s="112"/>
    </row>
    <row r="14" spans="1:10" s="37" customFormat="1" ht="39" customHeight="1" x14ac:dyDescent="0.25">
      <c r="A14" s="63" t="s">
        <v>71</v>
      </c>
      <c r="B14" s="29">
        <v>10</v>
      </c>
      <c r="C14" s="29">
        <v>6</v>
      </c>
      <c r="D14" s="47">
        <f t="shared" ref="D14:D18" si="0">C14/B14*100-100</f>
        <v>-40</v>
      </c>
      <c r="E14" s="113"/>
      <c r="F14" s="113"/>
      <c r="G14" s="114"/>
      <c r="H14" s="114"/>
    </row>
    <row r="15" spans="1:10" s="37" customFormat="1" ht="52.5" customHeight="1" x14ac:dyDescent="0.25">
      <c r="A15" s="63" t="s">
        <v>65</v>
      </c>
      <c r="B15" s="48">
        <v>1</v>
      </c>
      <c r="C15" s="48">
        <v>1</v>
      </c>
      <c r="D15" s="47">
        <f t="shared" si="0"/>
        <v>0</v>
      </c>
      <c r="E15" s="107"/>
      <c r="F15" s="108"/>
      <c r="G15" s="105"/>
      <c r="H15" s="106"/>
    </row>
    <row r="16" spans="1:10" s="37" customFormat="1" ht="127.5" customHeight="1" x14ac:dyDescent="0.25">
      <c r="A16" s="63" t="s">
        <v>66</v>
      </c>
      <c r="B16" s="48">
        <v>2</v>
      </c>
      <c r="C16" s="48">
        <v>0</v>
      </c>
      <c r="D16" s="47">
        <f t="shared" si="0"/>
        <v>-100</v>
      </c>
      <c r="E16" s="107" t="s">
        <v>79</v>
      </c>
      <c r="F16" s="108"/>
      <c r="G16" s="105"/>
      <c r="H16" s="106"/>
    </row>
    <row r="17" spans="1:8" s="37" customFormat="1" ht="25.5" x14ac:dyDescent="0.25">
      <c r="A17" s="63" t="s">
        <v>67</v>
      </c>
      <c r="B17" s="48">
        <v>5</v>
      </c>
      <c r="C17" s="48">
        <v>4</v>
      </c>
      <c r="D17" s="47">
        <f t="shared" si="0"/>
        <v>-20</v>
      </c>
      <c r="E17" s="107"/>
      <c r="F17" s="108"/>
      <c r="G17" s="105"/>
      <c r="H17" s="106"/>
    </row>
    <row r="18" spans="1:8" s="37" customFormat="1" ht="76.5" x14ac:dyDescent="0.25">
      <c r="A18" s="63" t="s">
        <v>72</v>
      </c>
      <c r="B18" s="29">
        <v>90</v>
      </c>
      <c r="C18" s="29">
        <v>0</v>
      </c>
      <c r="D18" s="47">
        <f t="shared" si="0"/>
        <v>-100</v>
      </c>
      <c r="E18" s="113"/>
      <c r="F18" s="113"/>
      <c r="G18" s="114"/>
      <c r="H18" s="114"/>
    </row>
    <row r="19" spans="1:8" s="37" customFormat="1" ht="69.75" customHeight="1" x14ac:dyDescent="0.25">
      <c r="A19" s="64" t="s">
        <v>60</v>
      </c>
      <c r="B19" s="30" t="s">
        <v>42</v>
      </c>
      <c r="C19" s="30" t="s">
        <v>43</v>
      </c>
      <c r="D19" s="31" t="s">
        <v>46</v>
      </c>
      <c r="E19" s="119" t="s">
        <v>44</v>
      </c>
      <c r="F19" s="119"/>
      <c r="G19" s="119" t="s">
        <v>45</v>
      </c>
      <c r="H19" s="119"/>
    </row>
    <row r="20" spans="1:8" s="37" customFormat="1" ht="34.5" customHeight="1" x14ac:dyDescent="0.25">
      <c r="A20" s="63" t="s">
        <v>73</v>
      </c>
      <c r="B20" s="29">
        <v>10</v>
      </c>
      <c r="C20" s="29">
        <v>6</v>
      </c>
      <c r="D20" s="47">
        <f t="shared" ref="D20:D24" si="1">C20/B20*100-100</f>
        <v>-40</v>
      </c>
      <c r="E20" s="114"/>
      <c r="F20" s="113"/>
      <c r="G20" s="114"/>
      <c r="H20" s="114"/>
    </row>
    <row r="21" spans="1:8" s="37" customFormat="1" ht="131.25" customHeight="1" x14ac:dyDescent="0.25">
      <c r="A21" s="63" t="s">
        <v>74</v>
      </c>
      <c r="B21" s="29">
        <v>1</v>
      </c>
      <c r="C21" s="29">
        <v>12</v>
      </c>
      <c r="D21" s="47">
        <f t="shared" si="1"/>
        <v>1100</v>
      </c>
      <c r="E21" s="114"/>
      <c r="F21" s="113"/>
      <c r="G21" s="114"/>
      <c r="H21" s="114"/>
    </row>
    <row r="22" spans="1:8" s="37" customFormat="1" ht="54" customHeight="1" x14ac:dyDescent="0.25">
      <c r="A22" s="63" t="s">
        <v>75</v>
      </c>
      <c r="B22" s="29">
        <v>2</v>
      </c>
      <c r="C22" s="29">
        <v>2</v>
      </c>
      <c r="D22" s="47">
        <v>0</v>
      </c>
      <c r="E22" s="113"/>
      <c r="F22" s="113"/>
      <c r="G22" s="114"/>
      <c r="H22" s="114"/>
    </row>
    <row r="23" spans="1:8" s="37" customFormat="1" ht="37.5" customHeight="1" x14ac:dyDescent="0.25">
      <c r="A23" s="63" t="s">
        <v>76</v>
      </c>
      <c r="B23" s="29">
        <v>5</v>
      </c>
      <c r="C23" s="29">
        <v>4</v>
      </c>
      <c r="D23" s="47">
        <f t="shared" si="1"/>
        <v>-20</v>
      </c>
      <c r="E23" s="114"/>
      <c r="F23" s="114"/>
      <c r="G23" s="114"/>
      <c r="H23" s="114"/>
    </row>
    <row r="24" spans="1:8" s="37" customFormat="1" ht="30.75" customHeight="1" x14ac:dyDescent="0.25">
      <c r="A24" s="63" t="s">
        <v>77</v>
      </c>
      <c r="B24" s="29">
        <v>6500</v>
      </c>
      <c r="C24" s="29">
        <v>7520</v>
      </c>
      <c r="D24" s="47">
        <f t="shared" si="1"/>
        <v>15.692307692307693</v>
      </c>
      <c r="E24" s="113"/>
      <c r="F24" s="113"/>
      <c r="G24" s="114"/>
      <c r="H24" s="114"/>
    </row>
    <row r="25" spans="1:8" s="37" customFormat="1" ht="69.75" customHeight="1" x14ac:dyDescent="0.25">
      <c r="A25" s="121" t="s">
        <v>61</v>
      </c>
      <c r="B25" s="121"/>
      <c r="C25" s="121"/>
      <c r="D25" s="121"/>
      <c r="E25" s="122" t="s">
        <v>78</v>
      </c>
      <c r="F25" s="122"/>
      <c r="G25" s="120" t="s">
        <v>62</v>
      </c>
      <c r="H25" s="120"/>
    </row>
    <row r="26" spans="1:8" s="37" customFormat="1" ht="32.25" customHeight="1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</sheetData>
  <mergeCells count="38">
    <mergeCell ref="G23:H23"/>
    <mergeCell ref="E24:F24"/>
    <mergeCell ref="G24:H24"/>
    <mergeCell ref="G25:H25"/>
    <mergeCell ref="A25:D25"/>
    <mergeCell ref="E23:F23"/>
    <mergeCell ref="E25:F25"/>
    <mergeCell ref="E22:F22"/>
    <mergeCell ref="G22:H22"/>
    <mergeCell ref="E18:F18"/>
    <mergeCell ref="G18:H18"/>
    <mergeCell ref="E19:F19"/>
    <mergeCell ref="G19:H19"/>
    <mergeCell ref="E20:F20"/>
    <mergeCell ref="G20:H20"/>
    <mergeCell ref="E21:F21"/>
    <mergeCell ref="G21:H21"/>
    <mergeCell ref="E13:F13"/>
    <mergeCell ref="G13:H13"/>
    <mergeCell ref="E14:F14"/>
    <mergeCell ref="G14:H14"/>
    <mergeCell ref="A9:H9"/>
    <mergeCell ref="G11:H11"/>
    <mergeCell ref="E11:F11"/>
    <mergeCell ref="E12:F12"/>
    <mergeCell ref="G12:H12"/>
    <mergeCell ref="A6:H6"/>
    <mergeCell ref="A7:H7"/>
    <mergeCell ref="A2:H2"/>
    <mergeCell ref="A3:F3"/>
    <mergeCell ref="A4:H4"/>
    <mergeCell ref="A5:H5"/>
    <mergeCell ref="G15:H15"/>
    <mergeCell ref="G16:H16"/>
    <mergeCell ref="G17:H17"/>
    <mergeCell ref="E17:F17"/>
    <mergeCell ref="E16:F16"/>
    <mergeCell ref="E15:F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2022-08-04T05:50:19Z</dcterms:modified>
</cp:coreProperties>
</file>